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5.114.169\Transcad\Programas de Operacion\ZE PUNTA ARENAS\POR\A1\201701\"/>
    </mc:Choice>
  </mc:AlternateContent>
  <bookViews>
    <workbookView xWindow="0" yWindow="0" windowWidth="28800" windowHeight="14310" tabRatio="798" firstSheet="1" activeTab="1"/>
  </bookViews>
  <sheets>
    <sheet name="Datos" sheetId="10" state="hidden" r:id="rId1"/>
    <sheet name="TAPA" sheetId="35" r:id="rId2"/>
    <sheet name="Operador PA" sheetId="6" r:id="rId3"/>
    <sheet name="1VN-I" sheetId="11" r:id="rId4"/>
    <sheet name="1VN-R" sheetId="29" r:id="rId5"/>
    <sheet name="6VN-I" sheetId="39" r:id="rId6"/>
    <sheet name="6VN-R" sheetId="40" r:id="rId7"/>
    <sheet name="8-I" sheetId="42" r:id="rId8"/>
    <sheet name="8-R" sheetId="41" r:id="rId9"/>
  </sheets>
  <definedNames>
    <definedName name="_xlnm.Print_Area" localSheetId="3">'1VN-I'!$B$2:$E$37</definedName>
    <definedName name="_xlnm.Print_Area" localSheetId="4">'1VN-R'!$B$2:$E$37</definedName>
    <definedName name="_xlnm.Print_Area" localSheetId="5">'6VN-I'!$B$2:$E$37</definedName>
    <definedName name="_xlnm.Print_Area" localSheetId="6">'6VN-R'!$B$2:$E$37</definedName>
    <definedName name="_xlnm.Print_Area" localSheetId="7">'8-I'!$B$2:$E$37</definedName>
    <definedName name="_xlnm.Print_Area" localSheetId="8">'8-R'!$B$2:$E$37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6" l="1"/>
  <c r="E7" i="41"/>
  <c r="D7" i="41"/>
  <c r="C7" i="41"/>
  <c r="B7" i="41"/>
  <c r="E7" i="42"/>
  <c r="D7" i="42"/>
  <c r="C7" i="42"/>
  <c r="B7" i="42"/>
  <c r="E7" i="40"/>
  <c r="D7" i="40"/>
  <c r="C7" i="40"/>
  <c r="B7" i="40"/>
  <c r="E7" i="39"/>
  <c r="D7" i="39"/>
  <c r="C7" i="39"/>
  <c r="B7" i="39"/>
  <c r="C7" i="11"/>
  <c r="E7" i="29"/>
  <c r="D7" i="29"/>
  <c r="C7" i="29"/>
  <c r="B7" i="29"/>
  <c r="E37" i="42" l="1"/>
  <c r="F7" i="42"/>
  <c r="B2" i="42"/>
  <c r="E37" i="41"/>
  <c r="F7" i="41"/>
  <c r="B2" i="41"/>
  <c r="B2" i="40" l="1"/>
  <c r="E37" i="40"/>
  <c r="E37" i="39"/>
  <c r="B2" i="39"/>
  <c r="B7" i="11"/>
  <c r="I8" i="6" l="1"/>
  <c r="D13" i="6"/>
  <c r="D9" i="6"/>
  <c r="D10" i="6"/>
  <c r="D11" i="6"/>
  <c r="D8" i="6"/>
  <c r="F7" i="40" l="1"/>
  <c r="F7" i="39"/>
  <c r="D11" i="11"/>
  <c r="D11" i="29" s="1"/>
  <c r="D18" i="35"/>
  <c r="D14" i="6" s="1"/>
  <c r="D11" i="39" l="1"/>
  <c r="D11" i="42"/>
  <c r="F7" i="29"/>
  <c r="D11" i="40" l="1"/>
  <c r="D11" i="41"/>
  <c r="B4" i="35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<sst xmlns="http://schemas.openxmlformats.org/spreadsheetml/2006/main" count="395" uniqueCount="145">
  <si>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</si>
  <si>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</si>
  <si>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</si>
  <si>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</si>
  <si>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</si>
  <si>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</si>
  <si>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</si>
  <si>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</si>
  <si>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</si>
  <si>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</si>
  <si>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</si>
  <si>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</si>
  <si>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</si>
  <si>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</si>
  <si>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</si>
  <si>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</si>
  <si>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</si>
  <si>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</si>
  <si>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</si>
  <si>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</si>
  <si>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</si>
  <si>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</si>
  <si>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</si>
  <si>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</si>
  <si>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</si>
  <si>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</si>
  <si>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</si>
  <si>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</si>
  <si>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</si>
  <si>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</si>
  <si>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</si>
  <si>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</si>
  <si>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</si>
  <si>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</si>
  <si>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</si>
  <si>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</si>
  <si>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</si>
  <si>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</si>
  <si>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</si>
  <si>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</si>
  <si>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</si>
  <si>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</si>
  <si>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</si>
  <si>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</si>
  <si>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</si>
  <si>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</si>
  <si>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</si>
  <si>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</si>
  <si>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</si>
  <si>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</si>
  <si>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</si>
  <si>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</si>
  <si>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</si>
  <si>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</si>
  <si>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</si>
  <si>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</si>
  <si>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</si>
  <si>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</si>
  <si>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</si>
  <si>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</si>
  <si>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</si>
  <si>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</si>
  <si>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</si>
  <si>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</si>
  <si>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</si>
  <si>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</si>
  <si>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</si>
  <si>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</si>
  <si>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</si>
  <si>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</si>
  <si>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</si>
  <si>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</si>
  <si>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</si>
  <si>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</si>
  <si>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</si>
  <si>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</si>
  <si>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</si>
  <si>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</si>
  <si>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</si>
  <si>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</si>
  <si>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</si>
  <si>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</si>
  <si>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</si>
  <si>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</si>
  <si>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</si>
  <si>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</si>
  <si>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</si>
  <si>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</si>
  <si>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</si>
  <si>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</si>
  <si>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</si>
  <si>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</si>
  <si>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</si>
  <si>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</si>
  <si>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</si>
  <si>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</si>
  <si>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</si>
  <si>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</si>
  <si>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</si>
  <si>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</si>
  <si>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</si>
  <si>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</si>
  <si>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</si>
  <si>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</si>
  <si>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</si>
  <si>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</si>
  <si>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</si>
  <si>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</si>
  <si>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</si>
  <si>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</si>
  <si>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</si>
  <si>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</si>
  <si>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</si>
  <si>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</si>
  <si>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</si>
  <si>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</si>
  <si>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</si>
  <si>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</si>
  <si>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</si>
  <si>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</si>
  <si>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</si>
  <si>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</si>
  <si>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</si>
  <si>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</si>
  <si>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</si>
  <si>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</si>
  <si>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</si>
  <si>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</si>
  <si>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</si>
  <si>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</si>
  <si>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</si>
  <si>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</si>
  <si>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</si>
  <si>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</si>
  <si>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</si>
  <si>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SI</t>
  </si>
  <si>
    <t>Baja</t>
  </si>
  <si>
    <t>21:00-21:59</t>
  </si>
  <si>
    <t>22:00-22:59</t>
  </si>
  <si>
    <t>23:00-23:59</t>
  </si>
  <si>
    <t>1VN</t>
  </si>
  <si>
    <t>6VN</t>
  </si>
  <si>
    <t>Media</t>
  </si>
  <si>
    <t>Universidad de Magallanes</t>
  </si>
  <si>
    <t>Villa Las Nieves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</si>
</sst>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D18" sqref="D18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8" t="str">
        <f>+D12&amp;"_"&amp;D13&amp;"_"&amp;D14&amp;"_"&amp;D15&amp;"_"&amp;I12&amp;"_"&amp;YEAR(D17)&amp;"_"&amp;I13</f>
        <v>POR_XII_PUNTA ARENAS_PA_ESTIVAL_2017_8</v>
      </c>
      <c r="C4" s="48"/>
      <c r="D4" s="48"/>
      <c r="E4" s="48"/>
      <c r="F4" s="48"/>
      <c r="G4" s="48"/>
      <c r="H4" s="48"/>
      <c r="I4" s="48"/>
      <c r="J4" s="48"/>
    </row>
    <row r="5" spans="1:10" s="36" customFormat="1" ht="15.75" x14ac:dyDescent="0.3">
      <c r="A5" s="35"/>
      <c r="B5" s="14"/>
      <c r="C5" s="14"/>
      <c r="D5" s="14"/>
      <c r="E5" s="14"/>
      <c r="F5" s="14"/>
      <c r="G5" s="14"/>
      <c r="H5" s="14"/>
      <c r="I5" s="14"/>
      <c r="J5" s="14"/>
    </row>
    <row r="6" spans="1:10" s="36" customFormat="1" ht="15.75" x14ac:dyDescent="0.3">
      <c r="A6" s="35"/>
      <c r="B6" s="14"/>
      <c r="C6" s="14"/>
      <c r="D6" s="14"/>
      <c r="E6" s="14"/>
      <c r="F6" s="14"/>
      <c r="G6" s="14"/>
      <c r="H6" s="14"/>
      <c r="I6" s="14"/>
      <c r="J6" s="14"/>
    </row>
    <row r="7" spans="1:10" s="36" customFormat="1" ht="15.75" x14ac:dyDescent="0.3">
      <c r="A7" s="35"/>
      <c r="B7" s="14"/>
      <c r="C7" s="14"/>
      <c r="D7" s="14"/>
      <c r="E7" s="14"/>
      <c r="F7" s="14"/>
      <c r="G7" s="14"/>
      <c r="H7" s="14"/>
      <c r="I7" s="14"/>
      <c r="J7" s="14"/>
    </row>
    <row r="8" spans="1:10" s="36" customFormat="1" ht="15.75" x14ac:dyDescent="0.3">
      <c r="A8" s="35"/>
      <c r="B8" s="14"/>
      <c r="C8" s="14"/>
      <c r="D8" s="14"/>
      <c r="E8" s="14"/>
      <c r="F8" s="14"/>
      <c r="G8" s="14"/>
      <c r="H8" s="14"/>
      <c r="I8" s="14"/>
      <c r="J8" s="14"/>
    </row>
    <row r="9" spans="1:10" s="36" customFormat="1" ht="15.75" x14ac:dyDescent="0.3">
      <c r="A9" s="35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9" t="s">
        <v>126</v>
      </c>
      <c r="E12" s="49"/>
      <c r="F12"/>
      <c r="G12" s="51" t="s">
        <v>32</v>
      </c>
      <c r="H12" s="51"/>
      <c r="I12" s="49" t="s">
        <v>129</v>
      </c>
      <c r="J12" s="49"/>
    </row>
    <row r="13" spans="1:10" s="14" customFormat="1" x14ac:dyDescent="0.3">
      <c r="B13" s="51" t="s">
        <v>29</v>
      </c>
      <c r="C13" s="51"/>
      <c r="D13" s="49" t="s">
        <v>61</v>
      </c>
      <c r="E13" s="49"/>
      <c r="F13"/>
      <c r="G13" s="51" t="s">
        <v>33</v>
      </c>
      <c r="H13" s="51"/>
      <c r="I13" s="49">
        <v>8</v>
      </c>
      <c r="J13" s="49"/>
    </row>
    <row r="14" spans="1:10" s="14" customFormat="1" x14ac:dyDescent="0.3">
      <c r="B14" s="51" t="s">
        <v>30</v>
      </c>
      <c r="C14" s="51"/>
      <c r="D14" s="49" t="s">
        <v>127</v>
      </c>
      <c r="E14" s="49"/>
      <c r="F14"/>
      <c r="G14"/>
      <c r="H14"/>
      <c r="I14"/>
      <c r="J14"/>
    </row>
    <row r="15" spans="1:10" x14ac:dyDescent="0.3">
      <c r="B15" s="51" t="s">
        <v>31</v>
      </c>
      <c r="C15" s="51"/>
      <c r="D15" s="47" t="s">
        <v>128</v>
      </c>
      <c r="E15" s="47"/>
    </row>
    <row r="16" spans="1:10" x14ac:dyDescent="0.3">
      <c r="B16" s="24"/>
      <c r="C16" s="24"/>
    </row>
    <row r="17" spans="2:10" x14ac:dyDescent="0.3">
      <c r="B17" s="51" t="s">
        <v>86</v>
      </c>
      <c r="C17" s="51"/>
      <c r="D17" s="41">
        <v>42755</v>
      </c>
      <c r="F17" s="34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1">
        <f>+D17</f>
        <v>42755</v>
      </c>
      <c r="F18" s="34" t="s">
        <v>124</v>
      </c>
      <c r="G18" s="50"/>
      <c r="H18" s="50"/>
      <c r="I18" s="50"/>
      <c r="J18" s="50"/>
    </row>
    <row r="22" spans="2:10" x14ac:dyDescent="0.3">
      <c r="F22" s="26"/>
    </row>
  </sheetData>
  <mergeCells count="17">
    <mergeCell ref="D14:E14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7"/>
  <sheetViews>
    <sheetView topLeftCell="A7" zoomScale="70" zoomScaleNormal="70" workbookViewId="0">
      <selection activeCell="I12" sqref="I12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52" t="s">
        <v>24</v>
      </c>
      <c r="C2" s="52"/>
      <c r="D2" s="52"/>
      <c r="E2" s="52"/>
      <c r="F2" s="52"/>
      <c r="G2" s="52"/>
      <c r="H2" s="52"/>
      <c r="I2" s="52"/>
      <c r="J2" s="52"/>
    </row>
    <row r="3" spans="1:10" customFormat="1" ht="15" x14ac:dyDescent="0.25"/>
    <row r="4" spans="1:10" s="33" customFormat="1" ht="18.75" x14ac:dyDescent="0.3">
      <c r="A4" s="32"/>
      <c r="B4" s="25" t="s">
        <v>113</v>
      </c>
      <c r="C4" s="53" t="str">
        <f>+D8&amp;"_"&amp;D9&amp;"_"&amp;D10&amp;"_"&amp;D11&amp;"_"&amp;I8&amp;"_"&amp;YEAR(D13)&amp;"_"&amp;I11</f>
        <v>POR_XII_PUNTA ARENAS_PA_ESTIVAL_2017_8</v>
      </c>
      <c r="D4" s="53"/>
      <c r="E4" s="53"/>
      <c r="F4" s="53"/>
      <c r="G4" s="53"/>
      <c r="H4" s="53"/>
      <c r="I4" s="53"/>
      <c r="J4" s="53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4" t="str">
        <f>+TAPA!D12</f>
        <v>POR</v>
      </c>
      <c r="E8" s="54"/>
      <c r="F8" s="6"/>
      <c r="G8" s="51" t="s">
        <v>32</v>
      </c>
      <c r="H8" s="51"/>
      <c r="I8" s="70" t="str">
        <f>+TAPA!I12</f>
        <v>ESTIVAL</v>
      </c>
      <c r="J8" s="71"/>
    </row>
    <row r="9" spans="1:10" x14ac:dyDescent="0.3">
      <c r="B9" s="51" t="s">
        <v>29</v>
      </c>
      <c r="C9" s="51"/>
      <c r="D9" s="54" t="str">
        <f>+TAPA!D13</f>
        <v>XII</v>
      </c>
      <c r="E9" s="54"/>
      <c r="F9" s="6"/>
      <c r="G9" s="51" t="s">
        <v>121</v>
      </c>
      <c r="H9" s="51"/>
      <c r="I9" s="70"/>
      <c r="J9" s="71"/>
    </row>
    <row r="10" spans="1:10" x14ac:dyDescent="0.3">
      <c r="B10" s="51" t="s">
        <v>30</v>
      </c>
      <c r="C10" s="51"/>
      <c r="D10" s="54" t="str">
        <f>+TAPA!D14</f>
        <v>PUNTA ARENAS</v>
      </c>
      <c r="E10" s="54"/>
      <c r="F10" s="6"/>
      <c r="G10" s="51" t="s">
        <v>117</v>
      </c>
      <c r="H10" s="51"/>
      <c r="I10" s="70" t="s">
        <v>118</v>
      </c>
      <c r="J10" s="71"/>
    </row>
    <row r="11" spans="1:10" x14ac:dyDescent="0.3">
      <c r="B11" s="51" t="s">
        <v>31</v>
      </c>
      <c r="C11" s="51"/>
      <c r="D11" s="54" t="str">
        <f>+TAPA!D15</f>
        <v>PA</v>
      </c>
      <c r="E11" s="54"/>
      <c r="F11" s="6"/>
      <c r="G11" s="51" t="s">
        <v>33</v>
      </c>
      <c r="H11" s="51"/>
      <c r="I11" s="70">
        <f>+TAPA!I13</f>
        <v>8</v>
      </c>
      <c r="J11" s="71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1">
        <f>+TAPA!D17</f>
        <v>42755</v>
      </c>
      <c r="E13" s="6"/>
      <c r="F13" s="6"/>
      <c r="G13"/>
      <c r="H13"/>
    </row>
    <row r="14" spans="1:10" x14ac:dyDescent="0.3">
      <c r="B14" s="51" t="s">
        <v>87</v>
      </c>
      <c r="C14" s="51"/>
      <c r="D14" s="41">
        <f>+TAPA!D18</f>
        <v>42755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68" t="s">
        <v>88</v>
      </c>
      <c r="C18" s="69"/>
      <c r="D18" s="59" t="s">
        <v>130</v>
      </c>
      <c r="E18" s="60"/>
      <c r="F18" s="60"/>
      <c r="G18" s="61"/>
      <c r="I18" s="5" t="s">
        <v>13</v>
      </c>
      <c r="J18" t="s">
        <v>133</v>
      </c>
    </row>
    <row r="19" spans="2:10" x14ac:dyDescent="0.3">
      <c r="B19" s="68" t="s">
        <v>8</v>
      </c>
      <c r="C19" s="69"/>
      <c r="D19" s="62">
        <v>400013</v>
      </c>
      <c r="E19" s="63"/>
      <c r="F19" s="63"/>
      <c r="G19" s="64"/>
      <c r="I19"/>
      <c r="J19"/>
    </row>
    <row r="20" spans="2:10" x14ac:dyDescent="0.3">
      <c r="B20" s="68" t="s">
        <v>9</v>
      </c>
      <c r="C20" s="69"/>
      <c r="D20" s="59" t="s">
        <v>131</v>
      </c>
      <c r="E20" s="60"/>
      <c r="F20" s="60"/>
      <c r="G20" s="61"/>
      <c r="I20" s="5" t="s">
        <v>13</v>
      </c>
      <c r="J20" s="13" t="s">
        <v>125</v>
      </c>
    </row>
    <row r="21" spans="2:10" x14ac:dyDescent="0.3">
      <c r="B21" s="68" t="s">
        <v>12</v>
      </c>
      <c r="C21" s="69"/>
      <c r="D21" s="65" t="s">
        <v>132</v>
      </c>
      <c r="E21" s="66"/>
      <c r="F21" s="66"/>
      <c r="G21" s="67"/>
      <c r="I21" s="5" t="s">
        <v>13</v>
      </c>
      <c r="J21" s="42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55" t="s">
        <v>3</v>
      </c>
      <c r="F31" s="55"/>
      <c r="G31" s="55" t="s">
        <v>4</v>
      </c>
      <c r="H31" s="56"/>
      <c r="I31" s="12" t="s">
        <v>119</v>
      </c>
      <c r="J31" s="12" t="s">
        <v>120</v>
      </c>
    </row>
    <row r="32" spans="2:10" x14ac:dyDescent="0.3">
      <c r="B32" s="39" t="s">
        <v>140</v>
      </c>
      <c r="C32" s="39" t="s">
        <v>10</v>
      </c>
      <c r="D32" s="45">
        <v>16.149999999999999</v>
      </c>
      <c r="E32" s="57" t="s">
        <v>134</v>
      </c>
      <c r="F32" s="57"/>
      <c r="G32" s="57" t="s">
        <v>143</v>
      </c>
      <c r="H32" s="58"/>
      <c r="I32" s="45">
        <v>9</v>
      </c>
      <c r="J32" s="39" t="s">
        <v>135</v>
      </c>
    </row>
    <row r="33" spans="2:10" x14ac:dyDescent="0.3">
      <c r="B33" s="39" t="s">
        <v>140</v>
      </c>
      <c r="C33" s="39" t="s">
        <v>2</v>
      </c>
      <c r="D33" s="43">
        <v>15.93</v>
      </c>
      <c r="E33" s="57" t="s">
        <v>143</v>
      </c>
      <c r="F33" s="58"/>
      <c r="G33" s="57" t="s">
        <v>134</v>
      </c>
      <c r="H33" s="57"/>
      <c r="I33" s="45">
        <v>9</v>
      </c>
      <c r="J33" s="39" t="s">
        <v>135</v>
      </c>
    </row>
    <row r="34" spans="2:10" x14ac:dyDescent="0.3">
      <c r="B34" s="39" t="s">
        <v>141</v>
      </c>
      <c r="C34" s="39" t="s">
        <v>10</v>
      </c>
      <c r="D34" s="43">
        <v>15.3</v>
      </c>
      <c r="E34" s="57" t="s">
        <v>134</v>
      </c>
      <c r="F34" s="57"/>
      <c r="G34" s="57" t="s">
        <v>143</v>
      </c>
      <c r="H34" s="58"/>
      <c r="I34" s="45">
        <v>13</v>
      </c>
      <c r="J34" s="39" t="s">
        <v>135</v>
      </c>
    </row>
    <row r="35" spans="2:10" x14ac:dyDescent="0.3">
      <c r="B35" s="39" t="s">
        <v>141</v>
      </c>
      <c r="C35" s="39" t="s">
        <v>2</v>
      </c>
      <c r="D35" s="43">
        <v>15.6</v>
      </c>
      <c r="E35" s="57" t="s">
        <v>143</v>
      </c>
      <c r="F35" s="58"/>
      <c r="G35" s="57" t="s">
        <v>134</v>
      </c>
      <c r="H35" s="57"/>
      <c r="I35" s="45">
        <v>13</v>
      </c>
      <c r="J35" s="39" t="s">
        <v>135</v>
      </c>
    </row>
    <row r="36" spans="2:10" x14ac:dyDescent="0.3">
      <c r="B36" s="39">
        <v>8</v>
      </c>
      <c r="C36" s="39" t="s">
        <v>10</v>
      </c>
      <c r="D36" s="43">
        <v>12.93</v>
      </c>
      <c r="E36" s="57" t="s">
        <v>134</v>
      </c>
      <c r="F36" s="57"/>
      <c r="G36" s="57" t="s">
        <v>144</v>
      </c>
      <c r="H36" s="58"/>
      <c r="I36" s="45">
        <v>14</v>
      </c>
      <c r="J36" s="39" t="s">
        <v>135</v>
      </c>
    </row>
    <row r="37" spans="2:10" x14ac:dyDescent="0.3">
      <c r="B37" s="39">
        <v>8</v>
      </c>
      <c r="C37" s="39" t="s">
        <v>2</v>
      </c>
      <c r="D37" s="43">
        <v>12.38</v>
      </c>
      <c r="E37" s="57" t="s">
        <v>144</v>
      </c>
      <c r="F37" s="57"/>
      <c r="G37" s="57" t="s">
        <v>134</v>
      </c>
      <c r="H37" s="57"/>
      <c r="I37" s="45">
        <v>14</v>
      </c>
      <c r="J37" s="39" t="s">
        <v>135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11:C11"/>
    <mergeCell ref="D8:E8"/>
    <mergeCell ref="D9:E9"/>
    <mergeCell ref="B13:C13"/>
    <mergeCell ref="I8:J8"/>
    <mergeCell ref="I9:J9"/>
    <mergeCell ref="I10:J10"/>
    <mergeCell ref="I11:J11"/>
    <mergeCell ref="G11:H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  <mergeCell ref="D21:G21"/>
    <mergeCell ref="D11:E11"/>
    <mergeCell ref="G31:H31"/>
    <mergeCell ref="E32:F32"/>
    <mergeCell ref="E33:F33"/>
    <mergeCell ref="E31:F31"/>
    <mergeCell ref="G32:H32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</mergeCells>
  <dataValidations count="2">
    <dataValidation allowBlank="1" showInputMessage="1" showErrorMessage="1" prompt="Origen y Destino como LOCALIDAD" sqref="E31:F31 E32:H37"/>
    <dataValidation allowBlank="1" showInputMessage="1" showErrorMessage="1" prompt="Nombre de fantasía del servicio" sqref="I31:I37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zoomScale="70" zoomScaleNormal="70" workbookViewId="0">
      <selection activeCell="H19" sqref="H1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30.140625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2" t="str">
        <f>"PROGRAMA DE OPERACIÓN DEL SERVICIO ("&amp;B7&amp;" - "&amp;C7&amp;")"</f>
        <v>PROGRAMA DE OPERACIÓN DEL SERVICIO (1VN - Ida)</v>
      </c>
      <c r="C2" s="72"/>
      <c r="D2" s="72"/>
      <c r="E2" s="72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7" t="str">
        <f>+'Operador PA'!B32</f>
        <v>1VN</v>
      </c>
      <c r="C7" s="27" t="str">
        <f>+'Operador PA'!C32</f>
        <v>Ida</v>
      </c>
      <c r="D7" s="27" t="str">
        <f>+'Operador PA'!E32</f>
        <v>Archipiélago de Chiloé</v>
      </c>
      <c r="E7" s="27" t="str">
        <f>+'Operador PA'!G32</f>
        <v>Universidad de Magallanes</v>
      </c>
      <c r="F7" s="27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+TAPA!D17</f>
        <v>42755</v>
      </c>
      <c r="E11" s="75"/>
    </row>
    <row r="12" spans="2:6" ht="30" x14ac:dyDescent="0.25">
      <c r="B12" s="73"/>
      <c r="C12" s="73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9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10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4" width="15.7109375" style="14" customWidth="1"/>
    <col min="5" max="5" width="33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(1VN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PA'!B33</f>
        <v>1VN</v>
      </c>
      <c r="C7" s="27" t="str">
        <f>+'Operador PA'!C33</f>
        <v>Regreso</v>
      </c>
      <c r="D7" s="27" t="str">
        <f>+'Operador PA'!E33</f>
        <v>Universidad de Magallanes</v>
      </c>
      <c r="E7" s="27" t="str">
        <f>+'Operador PA'!G33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+'1VN-I'!D11:E11</f>
        <v>42755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23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PA'!B34</f>
        <v>6VN</v>
      </c>
      <c r="C7" s="27" t="str">
        <f>+'Operador PA'!C34</f>
        <v>Ida</v>
      </c>
      <c r="D7" s="27" t="str">
        <f>+'Operador PA'!E34</f>
        <v>Archipiélago de Chiloé</v>
      </c>
      <c r="E7" s="27" t="str">
        <f>+'Operador PA'!G34</f>
        <v>Universidad de Magallanes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42755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(6VN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 t="str">
        <f>+'Operador PA'!B35</f>
        <v>6VN</v>
      </c>
      <c r="C7" s="27" t="str">
        <f>+'Operador PA'!C35</f>
        <v>Regreso</v>
      </c>
      <c r="D7" s="27" t="str">
        <f>+'Operador PA'!E35</f>
        <v>Universidad de Magallanes</v>
      </c>
      <c r="E7" s="27" t="str">
        <f>+'Operador PA'!G35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42755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0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0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0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0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0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0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0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0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0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/>
      <c r="E31" s="29"/>
    </row>
    <row r="32" spans="2:5" ht="15.75" x14ac:dyDescent="0.25">
      <c r="B32" s="22">
        <v>19</v>
      </c>
      <c r="C32" s="40" t="s">
        <v>110</v>
      </c>
      <c r="D32" s="38"/>
      <c r="E32" s="30"/>
    </row>
    <row r="33" spans="2:5" ht="15.75" x14ac:dyDescent="0.25">
      <c r="B33" s="21">
        <v>20</v>
      </c>
      <c r="C33" s="18" t="s">
        <v>111</v>
      </c>
      <c r="D33" s="37"/>
      <c r="E33" s="29"/>
    </row>
    <row r="34" spans="2:5" ht="15.75" x14ac:dyDescent="0.25">
      <c r="B34" s="22">
        <v>21</v>
      </c>
      <c r="C34" s="44" t="s">
        <v>137</v>
      </c>
      <c r="D34" s="38"/>
      <c r="E34" s="30"/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4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4" zoomScale="70" zoomScaleNormal="70" workbookViewId="0">
      <selection activeCell="E8" sqref="E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Ida)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PA'!B36</f>
        <v>8</v>
      </c>
      <c r="C7" s="27" t="str">
        <f>+'Operador PA'!C36</f>
        <v>Ida</v>
      </c>
      <c r="D7" s="27" t="str">
        <f>+'Operador PA'!E36</f>
        <v>Archipiélago de Chiloé</v>
      </c>
      <c r="E7" s="27" t="str">
        <f>+'Operador PA'!G36</f>
        <v>Villa Las Nieves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+'1VN-R'!D11:E11</f>
        <v>42755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J41" sqref="J41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7">
        <f>+'Operador PA'!B37</f>
        <v>8</v>
      </c>
      <c r="C7" s="27" t="str">
        <f>+'Operador PA'!C37</f>
        <v>Regreso</v>
      </c>
      <c r="D7" s="27" t="str">
        <f>+'Operador PA'!E37</f>
        <v>Villa Las Nieves</v>
      </c>
      <c r="E7" s="27" t="str">
        <f>+'Operador PA'!G37</f>
        <v>Archipiélago de Chiloé</v>
      </c>
      <c r="F7" s="27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3" t="s">
        <v>16</v>
      </c>
      <c r="C11" s="73" t="s">
        <v>22</v>
      </c>
      <c r="D11" s="74">
        <f>+'6VN-I'!D11:E11</f>
        <v>42755</v>
      </c>
      <c r="E11" s="75"/>
    </row>
    <row r="12" spans="2:6" ht="30" x14ac:dyDescent="0.25">
      <c r="B12" s="73"/>
      <c r="C12" s="73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7"/>
      <c r="E13" s="29"/>
    </row>
    <row r="14" spans="2:6" ht="15.75" x14ac:dyDescent="0.25">
      <c r="B14" s="22">
        <v>1</v>
      </c>
      <c r="C14" s="46" t="s">
        <v>92</v>
      </c>
      <c r="D14" s="38"/>
      <c r="E14" s="30"/>
    </row>
    <row r="15" spans="2:6" ht="15.75" x14ac:dyDescent="0.25">
      <c r="B15" s="21">
        <v>2</v>
      </c>
      <c r="C15" s="18" t="s">
        <v>93</v>
      </c>
      <c r="D15" s="37"/>
      <c r="E15" s="29"/>
    </row>
    <row r="16" spans="2:6" ht="15.75" x14ac:dyDescent="0.25">
      <c r="B16" s="22">
        <v>3</v>
      </c>
      <c r="C16" s="46" t="s">
        <v>94</v>
      </c>
      <c r="D16" s="38"/>
      <c r="E16" s="30"/>
    </row>
    <row r="17" spans="2:5" ht="15.75" x14ac:dyDescent="0.25">
      <c r="B17" s="21">
        <v>4</v>
      </c>
      <c r="C17" s="18" t="s">
        <v>95</v>
      </c>
      <c r="D17" s="37"/>
      <c r="E17" s="29"/>
    </row>
    <row r="18" spans="2:5" ht="15.75" x14ac:dyDescent="0.25">
      <c r="B18" s="22">
        <v>5</v>
      </c>
      <c r="C18" s="46" t="s">
        <v>96</v>
      </c>
      <c r="D18" s="38"/>
      <c r="E18" s="30"/>
    </row>
    <row r="19" spans="2:5" ht="15.75" x14ac:dyDescent="0.25">
      <c r="B19" s="21">
        <v>6</v>
      </c>
      <c r="C19" s="18" t="s">
        <v>97</v>
      </c>
      <c r="D19" s="37"/>
      <c r="E19" s="29"/>
    </row>
    <row r="20" spans="2:5" ht="15.75" x14ac:dyDescent="0.25">
      <c r="B20" s="22">
        <v>7</v>
      </c>
      <c r="C20" s="46" t="s">
        <v>98</v>
      </c>
      <c r="D20" s="38"/>
      <c r="E20" s="30"/>
    </row>
    <row r="21" spans="2:5" ht="15.75" x14ac:dyDescent="0.25">
      <c r="B21" s="21">
        <v>8</v>
      </c>
      <c r="C21" s="18" t="s">
        <v>99</v>
      </c>
      <c r="D21" s="37"/>
      <c r="E21" s="29"/>
    </row>
    <row r="22" spans="2:5" ht="15.75" x14ac:dyDescent="0.25">
      <c r="B22" s="22">
        <v>9</v>
      </c>
      <c r="C22" s="46" t="s">
        <v>100</v>
      </c>
      <c r="D22" s="38"/>
      <c r="E22" s="30"/>
    </row>
    <row r="23" spans="2:5" ht="15.75" x14ac:dyDescent="0.25">
      <c r="B23" s="21">
        <v>10</v>
      </c>
      <c r="C23" s="18" t="s">
        <v>101</v>
      </c>
      <c r="D23" s="37"/>
      <c r="E23" s="29"/>
    </row>
    <row r="24" spans="2:5" ht="15.75" x14ac:dyDescent="0.25">
      <c r="B24" s="22">
        <v>11</v>
      </c>
      <c r="C24" s="46" t="s">
        <v>102</v>
      </c>
      <c r="D24" s="38"/>
      <c r="E24" s="30"/>
    </row>
    <row r="25" spans="2:5" ht="15.75" x14ac:dyDescent="0.25">
      <c r="B25" s="21">
        <v>12</v>
      </c>
      <c r="C25" s="18" t="s">
        <v>103</v>
      </c>
      <c r="D25" s="37"/>
      <c r="E25" s="29"/>
    </row>
    <row r="26" spans="2:5" ht="15.75" x14ac:dyDescent="0.25">
      <c r="B26" s="22">
        <v>13</v>
      </c>
      <c r="C26" s="46" t="s">
        <v>104</v>
      </c>
      <c r="D26" s="38"/>
      <c r="E26" s="30"/>
    </row>
    <row r="27" spans="2:5" ht="15.75" x14ac:dyDescent="0.25">
      <c r="B27" s="21">
        <v>14</v>
      </c>
      <c r="C27" s="18" t="s">
        <v>105</v>
      </c>
      <c r="D27" s="37"/>
      <c r="E27" s="29"/>
    </row>
    <row r="28" spans="2:5" ht="15.75" x14ac:dyDescent="0.25">
      <c r="B28" s="22">
        <v>15</v>
      </c>
      <c r="C28" s="46" t="s">
        <v>106</v>
      </c>
      <c r="D28" s="38"/>
      <c r="E28" s="30"/>
    </row>
    <row r="29" spans="2:5" ht="15.75" x14ac:dyDescent="0.25">
      <c r="B29" s="21">
        <v>16</v>
      </c>
      <c r="C29" s="18" t="s">
        <v>107</v>
      </c>
      <c r="D29" s="37"/>
      <c r="E29" s="29"/>
    </row>
    <row r="30" spans="2:5" ht="15.75" x14ac:dyDescent="0.25">
      <c r="B30" s="22">
        <v>17</v>
      </c>
      <c r="C30" s="46" t="s">
        <v>108</v>
      </c>
      <c r="D30" s="38"/>
      <c r="E30" s="30"/>
    </row>
    <row r="31" spans="2:5" ht="15.75" x14ac:dyDescent="0.25">
      <c r="B31" s="21">
        <v>18</v>
      </c>
      <c r="C31" s="18" t="s">
        <v>109</v>
      </c>
      <c r="D31" s="37" t="s">
        <v>142</v>
      </c>
      <c r="E31" s="29">
        <v>0</v>
      </c>
    </row>
    <row r="32" spans="2:5" ht="15.75" x14ac:dyDescent="0.25">
      <c r="B32" s="22">
        <v>19</v>
      </c>
      <c r="C32" s="46" t="s">
        <v>110</v>
      </c>
      <c r="D32" s="38" t="s">
        <v>142</v>
      </c>
      <c r="E32" s="30">
        <v>0</v>
      </c>
    </row>
    <row r="33" spans="2:5" ht="15.75" x14ac:dyDescent="0.25">
      <c r="B33" s="21">
        <v>20</v>
      </c>
      <c r="C33" s="18" t="s">
        <v>111</v>
      </c>
      <c r="D33" s="37" t="s">
        <v>136</v>
      </c>
      <c r="E33" s="29">
        <v>0</v>
      </c>
    </row>
    <row r="34" spans="2:5" ht="15.75" x14ac:dyDescent="0.25">
      <c r="B34" s="22">
        <v>21</v>
      </c>
      <c r="C34" s="46" t="s">
        <v>137</v>
      </c>
      <c r="D34" s="38" t="s">
        <v>136</v>
      </c>
      <c r="E34" s="30">
        <v>0</v>
      </c>
    </row>
    <row r="35" spans="2:5" ht="15.75" x14ac:dyDescent="0.25">
      <c r="B35" s="21">
        <v>22</v>
      </c>
      <c r="C35" s="18" t="s">
        <v>138</v>
      </c>
      <c r="D35" s="37" t="s">
        <v>136</v>
      </c>
      <c r="E35" s="29">
        <v>0</v>
      </c>
    </row>
    <row r="36" spans="2:5" ht="15.75" x14ac:dyDescent="0.25">
      <c r="B36" s="22">
        <v>23</v>
      </c>
      <c r="C36" s="46" t="s">
        <v>139</v>
      </c>
      <c r="D36" s="38"/>
      <c r="E36" s="30"/>
    </row>
    <row r="37" spans="2:5" ht="15.75" x14ac:dyDescent="0.25">
      <c r="B37" s="21" t="s">
        <v>112</v>
      </c>
      <c r="C37" s="18"/>
      <c r="D37" s="28" t="s">
        <v>7</v>
      </c>
      <c r="E37" s="31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22</vt:i4>
      </vt:variant>
    </vt:vector>
  </HeadingPairs>
  <TitlesOfParts>
    <vt:vector size="31" baseType="lpstr">
      <vt:lpstr>Datos</vt:lpstr>
      <vt:lpstr>TAPA</vt:lpstr>
      <vt:lpstr>Operador PA</vt:lpstr>
      <vt:lpstr>1VN-I</vt:lpstr>
      <vt:lpstr>1VN-R</vt:lpstr>
      <vt:lpstr>6VN-I</vt:lpstr>
      <vt:lpstr>6VN-R</vt:lpstr>
      <vt:lpstr>8-I</vt:lpstr>
      <vt:lpstr>8-R</vt:lpstr>
      <vt:lpstr>'1VN-I'!Área_de_impresión</vt:lpstr>
      <vt:lpstr>'1VN-R'!Área_de_impresión</vt:lpstr>
      <vt:lpstr>'6VN-I'!Área_de_impresión</vt:lpstr>
      <vt:lpstr>'6VN-R'!Área_de_impresión</vt:lpstr>
      <vt:lpstr>'8-I'!Área_de_impresión</vt:lpstr>
      <vt:lpstr>'8-R'!Área_de_impresión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2017-01-31T20:01:54Z</dcterms:modified>
</cp:coreProperties>
</file>